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ayun\Desktop\1-投稿\Raw data\Western blotting\Expression levels of P53, mTOR, PCNA and α-SMA in 7 treatment groups\"/>
    </mc:Choice>
  </mc:AlternateContent>
  <xr:revisionPtr revIDLastSave="0" documentId="13_ncr:1_{58E5F4E5-B6D3-4824-BB01-68421B96B212}" xr6:coauthVersionLast="47" xr6:coauthVersionMax="47" xr10:uidLastSave="{00000000-0000-0000-0000-000000000000}"/>
  <bookViews>
    <workbookView xWindow="-98" yWindow="-98" windowWidth="19396" windowHeight="11475" xr2:uid="{3212204B-502D-4074-8B79-D7724B7E9DD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1" i="1" l="1"/>
  <c r="P31" i="1"/>
  <c r="Q31" i="1"/>
  <c r="R31" i="1"/>
  <c r="S31" i="1"/>
  <c r="T31" i="1"/>
  <c r="N31" i="1"/>
  <c r="O45" i="1"/>
  <c r="P45" i="1"/>
  <c r="Q45" i="1"/>
  <c r="R45" i="1"/>
  <c r="S45" i="1"/>
  <c r="T45" i="1"/>
  <c r="N45" i="1"/>
  <c r="O44" i="1"/>
  <c r="P44" i="1"/>
  <c r="Q44" i="1"/>
  <c r="R44" i="1"/>
  <c r="S44" i="1"/>
  <c r="T44" i="1"/>
  <c r="N44" i="1"/>
  <c r="O43" i="1"/>
  <c r="P43" i="1"/>
  <c r="Q43" i="1"/>
  <c r="R43" i="1"/>
  <c r="S43" i="1"/>
  <c r="T43" i="1"/>
  <c r="N43" i="1"/>
  <c r="O42" i="1"/>
  <c r="P42" i="1"/>
  <c r="Q42" i="1"/>
  <c r="R42" i="1"/>
  <c r="S42" i="1"/>
  <c r="T42" i="1"/>
  <c r="N42" i="1"/>
  <c r="O39" i="1"/>
  <c r="P39" i="1"/>
  <c r="Q39" i="1"/>
  <c r="R39" i="1"/>
  <c r="S39" i="1"/>
  <c r="T39" i="1"/>
  <c r="N39" i="1"/>
  <c r="O38" i="1"/>
  <c r="P38" i="1"/>
  <c r="Q38" i="1"/>
  <c r="R38" i="1"/>
  <c r="S38" i="1"/>
  <c r="T38" i="1"/>
  <c r="N38" i="1"/>
  <c r="O37" i="1"/>
  <c r="P37" i="1"/>
  <c r="Q37" i="1"/>
  <c r="R37" i="1"/>
  <c r="S37" i="1"/>
  <c r="T37" i="1"/>
  <c r="N37" i="1"/>
  <c r="O36" i="1"/>
  <c r="P36" i="1"/>
  <c r="Q36" i="1"/>
  <c r="R36" i="1"/>
  <c r="S36" i="1"/>
  <c r="T36" i="1"/>
  <c r="N36" i="1"/>
  <c r="O33" i="1"/>
  <c r="P33" i="1"/>
  <c r="Q33" i="1"/>
  <c r="R33" i="1"/>
  <c r="S33" i="1"/>
  <c r="T33" i="1"/>
  <c r="N33" i="1"/>
  <c r="O32" i="1"/>
  <c r="P32" i="1"/>
  <c r="Q32" i="1"/>
  <c r="R32" i="1"/>
  <c r="S32" i="1"/>
  <c r="T32" i="1"/>
  <c r="N32" i="1"/>
  <c r="O30" i="1"/>
  <c r="P30" i="1"/>
  <c r="Q30" i="1"/>
  <c r="R30" i="1"/>
  <c r="S30" i="1"/>
  <c r="T30" i="1"/>
  <c r="N30" i="1"/>
  <c r="K33" i="1"/>
  <c r="K32" i="1"/>
  <c r="K31" i="1"/>
  <c r="K30" i="1"/>
  <c r="H24" i="1"/>
  <c r="K22" i="1"/>
  <c r="K23" i="1"/>
  <c r="K24" i="1"/>
  <c r="K25" i="1"/>
  <c r="K26" i="1"/>
  <c r="K27" i="1"/>
  <c r="K21" i="1"/>
  <c r="J22" i="1"/>
  <c r="J23" i="1"/>
  <c r="J24" i="1"/>
  <c r="J25" i="1"/>
  <c r="J26" i="1"/>
  <c r="J27" i="1"/>
  <c r="J21" i="1"/>
  <c r="I22" i="1"/>
  <c r="I23" i="1"/>
  <c r="I24" i="1"/>
  <c r="I25" i="1"/>
  <c r="I26" i="1"/>
  <c r="I27" i="1"/>
  <c r="I21" i="1"/>
  <c r="H22" i="1"/>
  <c r="H23" i="1"/>
  <c r="H25" i="1"/>
  <c r="H26" i="1"/>
  <c r="H27" i="1"/>
  <c r="H21" i="1"/>
  <c r="K13" i="1"/>
  <c r="K14" i="1"/>
  <c r="K15" i="1"/>
  <c r="K16" i="1"/>
  <c r="K17" i="1"/>
  <c r="K18" i="1"/>
  <c r="K12" i="1"/>
  <c r="J13" i="1"/>
  <c r="J14" i="1"/>
  <c r="J15" i="1"/>
  <c r="J16" i="1"/>
  <c r="J17" i="1"/>
  <c r="J18" i="1"/>
  <c r="J12" i="1"/>
  <c r="I13" i="1"/>
  <c r="I14" i="1"/>
  <c r="I15" i="1"/>
  <c r="I16" i="1"/>
  <c r="I17" i="1"/>
  <c r="I18" i="1"/>
  <c r="I12" i="1"/>
  <c r="H13" i="1"/>
  <c r="H14" i="1"/>
  <c r="H15" i="1"/>
  <c r="H16" i="1"/>
  <c r="H17" i="1"/>
  <c r="H18" i="1"/>
  <c r="H12" i="1"/>
  <c r="K4" i="1"/>
  <c r="K5" i="1"/>
  <c r="K6" i="1"/>
  <c r="K7" i="1"/>
  <c r="K8" i="1"/>
  <c r="K9" i="1"/>
  <c r="K3" i="1"/>
  <c r="J4" i="1"/>
  <c r="J5" i="1"/>
  <c r="J6" i="1"/>
  <c r="J7" i="1"/>
  <c r="J8" i="1"/>
  <c r="J9" i="1"/>
  <c r="J3" i="1"/>
  <c r="I4" i="1"/>
  <c r="I5" i="1"/>
  <c r="I6" i="1"/>
  <c r="I7" i="1"/>
  <c r="I8" i="1"/>
  <c r="I9" i="1"/>
  <c r="I3" i="1"/>
  <c r="H6" i="1"/>
  <c r="H7" i="1"/>
  <c r="H8" i="1"/>
  <c r="H9" i="1"/>
  <c r="H4" i="1"/>
  <c r="H5" i="1"/>
  <c r="H3" i="1"/>
</calcChain>
</file>

<file path=xl/sharedStrings.xml><?xml version="1.0" encoding="utf-8"?>
<sst xmlns="http://schemas.openxmlformats.org/spreadsheetml/2006/main" count="141" uniqueCount="24">
  <si>
    <t>P53</t>
    <phoneticPr fontId="1" type="noConversion"/>
  </si>
  <si>
    <t>MTOR</t>
    <phoneticPr fontId="1" type="noConversion"/>
  </si>
  <si>
    <t>PCNA</t>
    <phoneticPr fontId="1" type="noConversion"/>
  </si>
  <si>
    <t>α-SMA</t>
    <phoneticPr fontId="1" type="noConversion"/>
  </si>
  <si>
    <t>βactin</t>
    <phoneticPr fontId="1" type="noConversion"/>
  </si>
  <si>
    <t>relative expression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</si>
  <si>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</si>
  <si>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</si>
  <si>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</si>
  <si>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comtrol</t>
  </si>
  <si>
    <t>TGF-β1</t>
  </si>
  <si>
    <t>TGF-β1+RAPA</t>
  </si>
  <si>
    <t>TGF-β1+Nutlin-3</t>
  </si>
  <si>
    <t>TGF-β1+RAPA+Nutlin-3</t>
  </si>
  <si>
    <t>TGF-β1+shNC</t>
  </si>
  <si>
    <t>TGF-β1+shP53</t>
  </si>
  <si>
    <t>归一化</t>
    <phoneticPr fontId="1" type="noConversion"/>
  </si>
  <si>
    <t>一</t>
  </si>
  <si>
    <t>二</t>
  </si>
  <si>
    <t>三</t>
  </si>
  <si>
    <t>P53</t>
  </si>
  <si>
    <t>MTOR</t>
  </si>
  <si>
    <t>PCNA</t>
  </si>
  <si>
    <t>α-SMA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</si>
</sst>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8D7D8-1EA6-4E37-BA9D-ADBE439D93A2}">
  <dimension ref="A1:T67"/>
  <sheetViews>
    <sheetView tabSelected="1" topLeftCell="A13" workbookViewId="0">
      <selection activeCell="R67" sqref="R67"/>
    </sheetView>
  </sheetViews>
  <sheetFormatPr defaultRowHeight="13.9" x14ac:dyDescent="0.4"/>
  <sheetData>
    <row r="1" spans="1:20" x14ac:dyDescent="0.35">
      <c r="A1" t="s">
        <v>6</v>
      </c>
      <c r="H1" t="s">
        <v>5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</row>
    <row r="2" spans="1:20" x14ac:dyDescent="0.4">
      <c r="B2" t="s">
        <v>4</v>
      </c>
      <c r="C2" t="s">
        <v>0</v>
      </c>
      <c r="D2" t="s">
        <v>1</v>
      </c>
      <c r="E2" t="s">
        <v>2</v>
      </c>
      <c r="F2" t="s">
        <v>3</v>
      </c>
      <c r="H2" t="s">
        <v>0</v>
      </c>
      <c r="I2" t="s">
        <v>1</v>
      </c>
      <c r="J2" t="s">
        <v>2</v>
      </c>
      <c r="K2" t="s">
        <v>3</v>
      </c>
      <c r="M2" t="s">
        <v>0</v>
      </c>
      <c r="N2">
        <v>0.38287509456489666</v>
      </c>
      <c r="O2">
        <v>0.57610760591105059</v>
      </c>
      <c r="P2">
        <v>0.87535841290457084</v>
      </c>
      <c r="Q2">
        <v>0.97613640398632961</v>
      </c>
      <c r="R2">
        <v>0.89415916816994767</v>
      </c>
      <c r="S2">
        <v>0.49006705306882509</v>
      </c>
      <c r="T2">
        <v>0.30316999877623724</v>
      </c>
    </row>
    <row r="3" spans="1:20" x14ac:dyDescent="0.4">
      <c r="A3">
        <v>1</v>
      </c>
      <c r="B3">
        <v>19831.618999999999</v>
      </c>
      <c r="C3">
        <v>7593.0330000000004</v>
      </c>
      <c r="D3">
        <v>10419.054</v>
      </c>
      <c r="E3">
        <v>8688.0830000000005</v>
      </c>
      <c r="F3">
        <v>3088.4259999999999</v>
      </c>
      <c r="H3">
        <f>C3/B3</f>
        <v>0.38287509456489666</v>
      </c>
      <c r="I3">
        <f>D3/B3</f>
        <v>0.52537586568196981</v>
      </c>
      <c r="J3">
        <f>E3/B3</f>
        <v>0.43809247243001193</v>
      </c>
      <c r="K3">
        <f>F3/B3</f>
        <v>0.15573241902237028</v>
      </c>
      <c r="M3" t="s">
        <v>1</v>
      </c>
      <c r="N3">
        <v>0.52537586568196981</v>
      </c>
      <c r="O3">
        <v>0.72706239621283253</v>
      </c>
      <c r="P3">
        <v>0.33070242691975754</v>
      </c>
      <c r="Q3">
        <v>0.51039060911897094</v>
      </c>
      <c r="R3">
        <v>0.31138376218795549</v>
      </c>
      <c r="S3">
        <v>0.76977999159940336</v>
      </c>
      <c r="T3">
        <v>1.0287692018699901</v>
      </c>
    </row>
    <row r="4" spans="1:20" x14ac:dyDescent="0.4">
      <c r="A4">
        <v>2</v>
      </c>
      <c r="B4">
        <v>21785.569</v>
      </c>
      <c r="C4">
        <v>12550.832</v>
      </c>
      <c r="D4">
        <v>15839.468000000001</v>
      </c>
      <c r="E4">
        <v>16208.397000000001</v>
      </c>
      <c r="F4">
        <v>10328.983</v>
      </c>
      <c r="H4">
        <f t="shared" ref="H4:H9" si="0">C4/B4</f>
        <v>0.57610760591105059</v>
      </c>
      <c r="I4">
        <f t="shared" ref="I4:I9" si="1">D4/B4</f>
        <v>0.72706239621283253</v>
      </c>
      <c r="J4">
        <f t="shared" ref="J4:J9" si="2">E4/B4</f>
        <v>0.74399695504854624</v>
      </c>
      <c r="K4">
        <f t="shared" ref="K4:K9" si="3">F4/B4</f>
        <v>0.4741204142981072</v>
      </c>
      <c r="M4" t="s">
        <v>2</v>
      </c>
      <c r="N4">
        <v>0.43809247243001193</v>
      </c>
      <c r="O4">
        <v>0.74399695504854624</v>
      </c>
      <c r="P4">
        <v>0.27106418288453543</v>
      </c>
      <c r="Q4">
        <v>0.30378093155278729</v>
      </c>
      <c r="R4">
        <v>0.21661858744269358</v>
      </c>
      <c r="S4">
        <v>0.68023788100166205</v>
      </c>
      <c r="T4">
        <v>1.1670925159605354</v>
      </c>
    </row>
    <row r="5" spans="1:20" x14ac:dyDescent="0.4">
      <c r="A5">
        <v>3</v>
      </c>
      <c r="B5">
        <v>20922.447</v>
      </c>
      <c r="C5">
        <v>18314.64</v>
      </c>
      <c r="D5">
        <v>6919.1040000000003</v>
      </c>
      <c r="E5">
        <v>5671.326</v>
      </c>
      <c r="F5">
        <v>2726.1840000000002</v>
      </c>
      <c r="H5">
        <f t="shared" si="0"/>
        <v>0.87535841290457084</v>
      </c>
      <c r="I5">
        <f t="shared" si="1"/>
        <v>0.33070242691975754</v>
      </c>
      <c r="J5">
        <f t="shared" si="2"/>
        <v>0.27106418288453543</v>
      </c>
      <c r="K5">
        <f t="shared" si="3"/>
        <v>0.13029948170020458</v>
      </c>
      <c r="M5" t="s">
        <v>3</v>
      </c>
      <c r="N5">
        <v>0.15573241902237028</v>
      </c>
      <c r="O5">
        <v>0.4741204142981072</v>
      </c>
      <c r="P5">
        <v>0.13029948170020458</v>
      </c>
      <c r="Q5">
        <v>0.86782827773714599</v>
      </c>
      <c r="R5">
        <v>0.67595582928504128</v>
      </c>
      <c r="S5">
        <v>0.51000353659426911</v>
      </c>
      <c r="T5">
        <v>0.17059539834988433</v>
      </c>
    </row>
    <row r="6" spans="1:20" x14ac:dyDescent="0.4">
      <c r="A6">
        <v>4</v>
      </c>
      <c r="B6">
        <v>20981.205000000002</v>
      </c>
      <c r="C6">
        <v>20480.518</v>
      </c>
      <c r="D6">
        <v>10708.61</v>
      </c>
      <c r="E6">
        <v>6373.69</v>
      </c>
      <c r="F6">
        <v>18208.082999999999</v>
      </c>
      <c r="H6">
        <f t="shared" si="0"/>
        <v>0.97613640398632961</v>
      </c>
      <c r="I6">
        <f t="shared" si="1"/>
        <v>0.51039060911897094</v>
      </c>
      <c r="J6">
        <f t="shared" si="2"/>
        <v>0.30378093155278729</v>
      </c>
      <c r="K6">
        <f t="shared" si="3"/>
        <v>0.86782827773714599</v>
      </c>
    </row>
    <row r="7" spans="1:20" x14ac:dyDescent="0.4">
      <c r="A7">
        <v>5</v>
      </c>
      <c r="B7">
        <v>22893.811000000002</v>
      </c>
      <c r="C7">
        <v>20470.710999999999</v>
      </c>
      <c r="D7">
        <v>7128.7610000000004</v>
      </c>
      <c r="E7">
        <v>4959.2250000000004</v>
      </c>
      <c r="F7">
        <v>15475.205</v>
      </c>
      <c r="H7">
        <f t="shared" si="0"/>
        <v>0.89415916816994767</v>
      </c>
      <c r="I7">
        <f t="shared" si="1"/>
        <v>0.31138376218795549</v>
      </c>
      <c r="J7">
        <f t="shared" si="2"/>
        <v>0.21661858744269358</v>
      </c>
      <c r="K7">
        <f t="shared" si="3"/>
        <v>0.67595582928504128</v>
      </c>
    </row>
    <row r="8" spans="1:20" x14ac:dyDescent="0.4">
      <c r="A8">
        <v>6</v>
      </c>
      <c r="B8">
        <v>21093.74</v>
      </c>
      <c r="C8">
        <v>10337.347</v>
      </c>
      <c r="D8">
        <v>16237.539000000001</v>
      </c>
      <c r="E8">
        <v>14348.761</v>
      </c>
      <c r="F8">
        <v>10757.882</v>
      </c>
      <c r="H8">
        <f t="shared" si="0"/>
        <v>0.49006705306882509</v>
      </c>
      <c r="I8">
        <f t="shared" si="1"/>
        <v>0.76977999159940336</v>
      </c>
      <c r="J8">
        <f t="shared" si="2"/>
        <v>0.68023788100166205</v>
      </c>
      <c r="K8">
        <f t="shared" si="3"/>
        <v>0.51000353659426911</v>
      </c>
    </row>
    <row r="9" spans="1:20" x14ac:dyDescent="0.4">
      <c r="A9">
        <v>7</v>
      </c>
      <c r="B9">
        <v>19856.79</v>
      </c>
      <c r="C9">
        <v>6019.9830000000002</v>
      </c>
      <c r="D9">
        <v>20428.054</v>
      </c>
      <c r="E9">
        <v>23174.710999999999</v>
      </c>
      <c r="F9">
        <v>3387.4769999999999</v>
      </c>
      <c r="H9">
        <f t="shared" si="0"/>
        <v>0.30316999877623724</v>
      </c>
      <c r="I9">
        <f t="shared" si="1"/>
        <v>1.0287692018699901</v>
      </c>
      <c r="J9">
        <f t="shared" si="2"/>
        <v>1.1670925159605354</v>
      </c>
      <c r="K9">
        <f t="shared" si="3"/>
        <v>0.17059539834988433</v>
      </c>
    </row>
    <row r="11" spans="1:20" x14ac:dyDescent="0.35">
      <c r="A11" t="s">
        <v>7</v>
      </c>
      <c r="B11" t="s">
        <v>4</v>
      </c>
      <c r="C11" t="s">
        <v>0</v>
      </c>
      <c r="D11" t="s">
        <v>1</v>
      </c>
      <c r="E11" t="s">
        <v>2</v>
      </c>
      <c r="F11" t="s">
        <v>3</v>
      </c>
      <c r="H11" t="s">
        <v>0</v>
      </c>
      <c r="I11" t="s">
        <v>1</v>
      </c>
      <c r="J11" t="s">
        <v>2</v>
      </c>
      <c r="K11" t="s">
        <v>3</v>
      </c>
      <c r="N11" s="1" t="s">
        <v>9</v>
      </c>
      <c r="O11" s="1" t="s">
        <v>10</v>
      </c>
      <c r="P11" s="1" t="s">
        <v>11</v>
      </c>
      <c r="Q11" s="1" t="s">
        <v>12</v>
      </c>
      <c r="R11" s="1" t="s">
        <v>13</v>
      </c>
      <c r="S11" s="1" t="s">
        <v>14</v>
      </c>
      <c r="T11" s="1" t="s">
        <v>15</v>
      </c>
    </row>
    <row r="12" spans="1:20" x14ac:dyDescent="0.4">
      <c r="A12">
        <v>1</v>
      </c>
      <c r="B12">
        <v>20430.326000000001</v>
      </c>
      <c r="C12">
        <v>10346.933000000001</v>
      </c>
      <c r="D12">
        <v>6752.1040000000003</v>
      </c>
      <c r="E12">
        <v>12411.569</v>
      </c>
      <c r="F12">
        <v>3744.9119999999998</v>
      </c>
      <c r="H12">
        <f>C12/B12</f>
        <v>0.5064497257655115</v>
      </c>
      <c r="I12">
        <f>D12/B12</f>
        <v>0.3304941879047843</v>
      </c>
      <c r="J12">
        <f>E12/B12</f>
        <v>0.60750714403676176</v>
      </c>
      <c r="K12">
        <f>F12/B12</f>
        <v>0.18330162719870449</v>
      </c>
      <c r="M12" t="s">
        <v>0</v>
      </c>
      <c r="N12">
        <v>0.5064497257655115</v>
      </c>
      <c r="O12">
        <v>0.71831377908371286</v>
      </c>
      <c r="P12">
        <v>0.87190716230082366</v>
      </c>
      <c r="Q12">
        <v>1.061728700380788</v>
      </c>
      <c r="R12">
        <v>1.0246598907593458</v>
      </c>
      <c r="S12">
        <v>0.64352163838156273</v>
      </c>
      <c r="T12">
        <v>0.21917655997492388</v>
      </c>
    </row>
    <row r="13" spans="1:20" x14ac:dyDescent="0.4">
      <c r="A13">
        <v>2</v>
      </c>
      <c r="B13">
        <v>20128.276000000002</v>
      </c>
      <c r="C13">
        <v>14458.418</v>
      </c>
      <c r="D13">
        <v>13090.154</v>
      </c>
      <c r="E13">
        <v>19724.347000000002</v>
      </c>
      <c r="F13">
        <v>12227.66</v>
      </c>
      <c r="H13">
        <f t="shared" ref="H13:H18" si="4">C13/B13</f>
        <v>0.71831377908371286</v>
      </c>
      <c r="I13">
        <f t="shared" ref="I13:I18" si="5">D13/B13</f>
        <v>0.65033657129900246</v>
      </c>
      <c r="J13">
        <f t="shared" ref="J13:J18" si="6">E13/B13</f>
        <v>0.97993226046781157</v>
      </c>
      <c r="K13">
        <f t="shared" ref="K13:K18" si="7">F13/B13</f>
        <v>0.60748670179204611</v>
      </c>
      <c r="M13" t="s">
        <v>1</v>
      </c>
      <c r="N13">
        <v>0.3304941879047843</v>
      </c>
      <c r="O13">
        <v>0.65033657129900246</v>
      </c>
      <c r="P13">
        <v>0.33228758460923402</v>
      </c>
      <c r="Q13">
        <v>0.36404455109842221</v>
      </c>
      <c r="R13">
        <v>0.25619972495769777</v>
      </c>
      <c r="S13">
        <v>0.47555713403496297</v>
      </c>
      <c r="T13">
        <v>1.0002151743720993</v>
      </c>
    </row>
    <row r="14" spans="1:20" x14ac:dyDescent="0.4">
      <c r="A14">
        <v>3</v>
      </c>
      <c r="B14">
        <v>19945.518</v>
      </c>
      <c r="C14">
        <v>17390.64</v>
      </c>
      <c r="D14">
        <v>6627.6480000000001</v>
      </c>
      <c r="E14">
        <v>9367.9830000000002</v>
      </c>
      <c r="F14">
        <v>5302.2049999999999</v>
      </c>
      <c r="H14">
        <f t="shared" si="4"/>
        <v>0.87190716230082366</v>
      </c>
      <c r="I14">
        <f t="shared" si="5"/>
        <v>0.33228758460923402</v>
      </c>
      <c r="J14">
        <f t="shared" si="6"/>
        <v>0.46967860147828699</v>
      </c>
      <c r="K14">
        <f t="shared" si="7"/>
        <v>0.26583440951495968</v>
      </c>
      <c r="M14" t="s">
        <v>2</v>
      </c>
      <c r="N14">
        <v>0.60750714403676176</v>
      </c>
      <c r="O14">
        <v>0.97993226046781157</v>
      </c>
      <c r="P14">
        <v>0.46967860147828699</v>
      </c>
      <c r="Q14">
        <v>0.445680912369674</v>
      </c>
      <c r="R14">
        <v>0.36400633335339982</v>
      </c>
      <c r="S14">
        <v>0.82237563436895</v>
      </c>
      <c r="T14">
        <v>1.130457722140163</v>
      </c>
    </row>
    <row r="15" spans="1:20" x14ac:dyDescent="0.4">
      <c r="A15">
        <v>4</v>
      </c>
      <c r="B15">
        <v>19449.397000000001</v>
      </c>
      <c r="C15">
        <v>20649.983</v>
      </c>
      <c r="D15">
        <v>7080.4470000000001</v>
      </c>
      <c r="E15">
        <v>8668.2250000000004</v>
      </c>
      <c r="F15">
        <v>17268.276000000002</v>
      </c>
      <c r="H15">
        <f t="shared" si="4"/>
        <v>1.061728700380788</v>
      </c>
      <c r="I15">
        <f t="shared" si="5"/>
        <v>0.36404455109842221</v>
      </c>
      <c r="J15">
        <f t="shared" si="6"/>
        <v>0.445680912369674</v>
      </c>
      <c r="K15">
        <f t="shared" si="7"/>
        <v>0.88785662609488614</v>
      </c>
      <c r="M15" t="s">
        <v>3</v>
      </c>
      <c r="N15">
        <v>0.18330162719870449</v>
      </c>
      <c r="O15">
        <v>0.60748670179204611</v>
      </c>
      <c r="P15">
        <v>0.26583440951495968</v>
      </c>
      <c r="Q15">
        <v>0.88785662609488614</v>
      </c>
      <c r="R15">
        <v>0.70145579127034863</v>
      </c>
      <c r="S15">
        <v>0.4887068054808224</v>
      </c>
      <c r="T15">
        <v>0.28540577164477682</v>
      </c>
    </row>
    <row r="16" spans="1:20" x14ac:dyDescent="0.4">
      <c r="A16">
        <v>5</v>
      </c>
      <c r="B16">
        <v>21976.983</v>
      </c>
      <c r="C16">
        <v>22518.933000000001</v>
      </c>
      <c r="D16">
        <v>5630.4970000000003</v>
      </c>
      <c r="E16">
        <v>7999.7610000000004</v>
      </c>
      <c r="F16">
        <v>15415.882</v>
      </c>
      <c r="H16">
        <f t="shared" si="4"/>
        <v>1.0246598907593458</v>
      </c>
      <c r="I16">
        <f t="shared" si="5"/>
        <v>0.25619972495769777</v>
      </c>
      <c r="J16">
        <f t="shared" si="6"/>
        <v>0.36400633335339982</v>
      </c>
      <c r="K16">
        <f t="shared" si="7"/>
        <v>0.70145579127034863</v>
      </c>
    </row>
    <row r="17" spans="1:20" x14ac:dyDescent="0.4">
      <c r="A17">
        <v>6</v>
      </c>
      <c r="B17">
        <v>22649.082999999999</v>
      </c>
      <c r="C17">
        <v>14575.174999999999</v>
      </c>
      <c r="D17">
        <v>10770.933000000001</v>
      </c>
      <c r="E17">
        <v>18626.054</v>
      </c>
      <c r="F17">
        <v>11068.761</v>
      </c>
      <c r="H17">
        <f t="shared" si="4"/>
        <v>0.64352163838156273</v>
      </c>
      <c r="I17">
        <f t="shared" si="5"/>
        <v>0.47555713403496297</v>
      </c>
      <c r="J17">
        <f t="shared" si="6"/>
        <v>0.82237563436895</v>
      </c>
      <c r="K17">
        <f t="shared" si="7"/>
        <v>0.4887068054808224</v>
      </c>
    </row>
    <row r="18" spans="1:20" x14ac:dyDescent="0.4">
      <c r="A18">
        <v>7</v>
      </c>
      <c r="B18">
        <v>21642.912</v>
      </c>
      <c r="C18">
        <v>4743.6189999999997</v>
      </c>
      <c r="D18">
        <v>21647.569</v>
      </c>
      <c r="E18">
        <v>24466.397000000001</v>
      </c>
      <c r="F18">
        <v>6177.0119999999997</v>
      </c>
      <c r="H18">
        <f t="shared" si="4"/>
        <v>0.21917655997492388</v>
      </c>
      <c r="I18">
        <f t="shared" si="5"/>
        <v>1.0002151743720993</v>
      </c>
      <c r="J18">
        <f t="shared" si="6"/>
        <v>1.130457722140163</v>
      </c>
      <c r="K18">
        <f t="shared" si="7"/>
        <v>0.28540577164477682</v>
      </c>
    </row>
    <row r="20" spans="1:20" x14ac:dyDescent="0.35">
      <c r="A20" t="s">
        <v>8</v>
      </c>
      <c r="B20" t="s">
        <v>4</v>
      </c>
      <c r="C20" t="s">
        <v>0</v>
      </c>
      <c r="D20" t="s">
        <v>1</v>
      </c>
      <c r="E20" t="s">
        <v>2</v>
      </c>
      <c r="F20" t="s">
        <v>3</v>
      </c>
      <c r="H20" t="s">
        <v>0</v>
      </c>
      <c r="I20" t="s">
        <v>1</v>
      </c>
      <c r="J20" t="s">
        <v>2</v>
      </c>
      <c r="K20" t="s">
        <v>3</v>
      </c>
      <c r="N20" s="1" t="s">
        <v>9</v>
      </c>
      <c r="O20" s="1" t="s">
        <v>10</v>
      </c>
      <c r="P20" s="1" t="s">
        <v>11</v>
      </c>
      <c r="Q20" s="1" t="s">
        <v>12</v>
      </c>
      <c r="R20" s="1" t="s">
        <v>13</v>
      </c>
      <c r="S20" s="1" t="s">
        <v>14</v>
      </c>
      <c r="T20" s="1" t="s">
        <v>15</v>
      </c>
    </row>
    <row r="21" spans="1:20" x14ac:dyDescent="0.4">
      <c r="A21">
        <v>1</v>
      </c>
      <c r="B21">
        <v>20612.79</v>
      </c>
      <c r="C21">
        <v>6943.8109999999997</v>
      </c>
      <c r="D21">
        <v>8417.0329999999994</v>
      </c>
      <c r="E21">
        <v>9390.5689999999995</v>
      </c>
      <c r="F21">
        <v>6522.326</v>
      </c>
      <c r="H21">
        <f>C21/B21</f>
        <v>0.3368690507204507</v>
      </c>
      <c r="I21">
        <f>D21/B21</f>
        <v>0.40834030715880765</v>
      </c>
      <c r="J21">
        <f>E21/B21</f>
        <v>0.45557001259897373</v>
      </c>
      <c r="K21">
        <f>F21/B21</f>
        <v>0.31642130929388984</v>
      </c>
      <c r="M21" t="s">
        <v>0</v>
      </c>
      <c r="N21">
        <v>0.3368690507204507</v>
      </c>
      <c r="O21">
        <v>0.63611852768771737</v>
      </c>
      <c r="P21">
        <v>0.95769647615392739</v>
      </c>
      <c r="Q21">
        <v>1.1577720032479697</v>
      </c>
      <c r="R21">
        <v>0.91824497113533476</v>
      </c>
      <c r="S21">
        <v>0.51515921399212206</v>
      </c>
      <c r="T21">
        <v>0.19347620523874451</v>
      </c>
    </row>
    <row r="22" spans="1:20" x14ac:dyDescent="0.4">
      <c r="A22">
        <v>2</v>
      </c>
      <c r="B22">
        <v>21236.962</v>
      </c>
      <c r="C22">
        <v>13509.225</v>
      </c>
      <c r="D22">
        <v>16667.205000000002</v>
      </c>
      <c r="E22">
        <v>19342.103999999999</v>
      </c>
      <c r="F22">
        <v>13602.983</v>
      </c>
      <c r="H22">
        <f t="shared" ref="H22:H27" si="8">C22/B22</f>
        <v>0.63611852768771737</v>
      </c>
      <c r="I22">
        <f t="shared" ref="I22:I27" si="9">D22/B22</f>
        <v>0.78482058780347219</v>
      </c>
      <c r="J22">
        <f t="shared" ref="J22:J27" si="10">E22/B22</f>
        <v>0.91077546779054364</v>
      </c>
      <c r="K22">
        <f t="shared" ref="K22:K27" si="11">F22/B22</f>
        <v>0.6405333776083415</v>
      </c>
      <c r="M22" t="s">
        <v>1</v>
      </c>
      <c r="N22">
        <v>0.40834030715880765</v>
      </c>
      <c r="O22">
        <v>0.78482058780347219</v>
      </c>
      <c r="P22">
        <v>0.38186021635325423</v>
      </c>
      <c r="Q22">
        <v>0.48131736631588701</v>
      </c>
      <c r="R22">
        <v>0.23261219993842194</v>
      </c>
      <c r="S22">
        <v>0.72598638242300928</v>
      </c>
      <c r="T22">
        <v>0.90843455748226165</v>
      </c>
    </row>
    <row r="23" spans="1:20" x14ac:dyDescent="0.4">
      <c r="A23">
        <v>3</v>
      </c>
      <c r="B23">
        <v>19618.933000000001</v>
      </c>
      <c r="C23">
        <v>18788.983</v>
      </c>
      <c r="D23">
        <v>7491.69</v>
      </c>
      <c r="E23">
        <v>8582.8819999999996</v>
      </c>
      <c r="F23">
        <v>4718.5690000000004</v>
      </c>
      <c r="H23">
        <f t="shared" si="8"/>
        <v>0.95769647615392739</v>
      </c>
      <c r="I23">
        <f t="shared" si="9"/>
        <v>0.38186021635325423</v>
      </c>
      <c r="J23">
        <f t="shared" si="10"/>
        <v>0.43747955100310498</v>
      </c>
      <c r="K23">
        <f t="shared" si="11"/>
        <v>0.24051099007270171</v>
      </c>
      <c r="M23" t="s">
        <v>2</v>
      </c>
      <c r="N23">
        <v>0.45557001259897373</v>
      </c>
      <c r="O23">
        <v>0.91077546779054364</v>
      </c>
      <c r="P23">
        <v>0.43747955100310498</v>
      </c>
      <c r="Q23">
        <v>0.35797777505939576</v>
      </c>
      <c r="R23">
        <v>0.2742515141359671</v>
      </c>
      <c r="S23">
        <v>0.94421280377632688</v>
      </c>
      <c r="T23">
        <v>1.2634556607615062</v>
      </c>
    </row>
    <row r="24" spans="1:20" x14ac:dyDescent="0.4">
      <c r="A24">
        <v>4</v>
      </c>
      <c r="B24">
        <v>19684.912</v>
      </c>
      <c r="C24">
        <v>22790.639999999999</v>
      </c>
      <c r="D24">
        <v>9474.69</v>
      </c>
      <c r="E24">
        <v>7046.7610000000004</v>
      </c>
      <c r="F24">
        <v>16214.983</v>
      </c>
      <c r="H24">
        <f>C24/B24</f>
        <v>1.1577720032479697</v>
      </c>
      <c r="I24">
        <f t="shared" si="9"/>
        <v>0.48131736631588701</v>
      </c>
      <c r="J24">
        <f t="shared" si="10"/>
        <v>0.35797777505939576</v>
      </c>
      <c r="K24">
        <f t="shared" si="11"/>
        <v>0.82372646623972712</v>
      </c>
      <c r="M24" t="s">
        <v>3</v>
      </c>
      <c r="N24">
        <v>0.31642130929389001</v>
      </c>
      <c r="O24">
        <v>0.6405333776083415</v>
      </c>
      <c r="P24">
        <v>0.24051099007270171</v>
      </c>
      <c r="Q24">
        <v>0.82372646623972712</v>
      </c>
      <c r="R24">
        <v>0.82004907933764071</v>
      </c>
      <c r="S24">
        <v>0.79399376882639783</v>
      </c>
      <c r="T24">
        <v>0.3108412934274194</v>
      </c>
    </row>
    <row r="25" spans="1:20" x14ac:dyDescent="0.4">
      <c r="A25">
        <v>5</v>
      </c>
      <c r="B25">
        <v>21952.618999999999</v>
      </c>
      <c r="C25">
        <v>20157.882000000001</v>
      </c>
      <c r="D25">
        <v>5106.4470000000001</v>
      </c>
      <c r="E25">
        <v>6020.5389999999998</v>
      </c>
      <c r="F25">
        <v>18002.224999999999</v>
      </c>
      <c r="H25">
        <f t="shared" si="8"/>
        <v>0.91824497113533476</v>
      </c>
      <c r="I25">
        <f t="shared" si="9"/>
        <v>0.23261219993842194</v>
      </c>
      <c r="J25">
        <f t="shared" si="10"/>
        <v>0.2742515141359671</v>
      </c>
      <c r="K25">
        <f t="shared" si="11"/>
        <v>0.82004907933764071</v>
      </c>
    </row>
    <row r="26" spans="1:20" x14ac:dyDescent="0.4">
      <c r="A26">
        <v>6</v>
      </c>
      <c r="B26">
        <v>21168.082999999999</v>
      </c>
      <c r="C26">
        <v>10904.933000000001</v>
      </c>
      <c r="D26">
        <v>15367.74</v>
      </c>
      <c r="E26">
        <v>19987.174999999999</v>
      </c>
      <c r="F26">
        <v>16807.326000000001</v>
      </c>
      <c r="H26">
        <f t="shared" si="8"/>
        <v>0.51515921399212206</v>
      </c>
      <c r="I26">
        <f t="shared" si="9"/>
        <v>0.72598638242300928</v>
      </c>
      <c r="J26">
        <f t="shared" si="10"/>
        <v>0.94421280377632688</v>
      </c>
      <c r="K26">
        <f t="shared" si="11"/>
        <v>0.79399376882639783</v>
      </c>
    </row>
    <row r="27" spans="1:20" x14ac:dyDescent="0.4">
      <c r="A27">
        <v>7</v>
      </c>
      <c r="B27">
        <v>20579.740000000002</v>
      </c>
      <c r="C27">
        <v>3981.69</v>
      </c>
      <c r="D27">
        <v>18695.347000000002</v>
      </c>
      <c r="E27">
        <v>26001.589</v>
      </c>
      <c r="F27">
        <v>6397.0330000000004</v>
      </c>
      <c r="H27">
        <f t="shared" si="8"/>
        <v>0.19347620523874451</v>
      </c>
      <c r="I27">
        <f t="shared" si="9"/>
        <v>0.90843455748226165</v>
      </c>
      <c r="J27">
        <f t="shared" si="10"/>
        <v>1.2634556607615062</v>
      </c>
      <c r="K27">
        <f t="shared" si="11"/>
        <v>0.3108412934274194</v>
      </c>
    </row>
    <row r="28" spans="1:20" x14ac:dyDescent="0.35">
      <c r="M28" t="s">
        <v>6</v>
      </c>
      <c r="N28" s="1" t="s">
        <v>9</v>
      </c>
      <c r="O28" s="1" t="s">
        <v>10</v>
      </c>
      <c r="P28" s="1" t="s">
        <v>11</v>
      </c>
      <c r="Q28" s="1" t="s">
        <v>12</v>
      </c>
      <c r="R28" s="1" t="s">
        <v>13</v>
      </c>
      <c r="S28" s="1" t="s">
        <v>14</v>
      </c>
      <c r="T28" s="1" t="s">
        <v>15</v>
      </c>
    </row>
    <row r="30" spans="1:20" x14ac:dyDescent="0.4">
      <c r="I30" t="s">
        <v>16</v>
      </c>
      <c r="J30" t="s">
        <v>0</v>
      </c>
      <c r="K30">
        <f>AVERAGE(N2,N12,N21)</f>
        <v>0.40873129035028627</v>
      </c>
      <c r="L30">
        <v>0.40873129035028599</v>
      </c>
      <c r="M30" t="s">
        <v>0</v>
      </c>
      <c r="N30">
        <f>N2/0.408731290350286</f>
        <v>0.9367403563274288</v>
      </c>
      <c r="O30">
        <f t="shared" ref="O30:T30" si="12">O2/0.408731290350286</f>
        <v>1.4095020848962205</v>
      </c>
      <c r="P30">
        <f t="shared" si="12"/>
        <v>2.141647663320275</v>
      </c>
      <c r="Q30">
        <f t="shared" si="12"/>
        <v>2.3882106093462356</v>
      </c>
      <c r="R30">
        <f t="shared" si="12"/>
        <v>2.1876455003081512</v>
      </c>
      <c r="S30">
        <f t="shared" si="12"/>
        <v>1.1989956840564706</v>
      </c>
      <c r="T30">
        <f t="shared" si="12"/>
        <v>0.74173425410229321</v>
      </c>
    </row>
    <row r="31" spans="1:20" x14ac:dyDescent="0.4">
      <c r="J31" t="s">
        <v>1</v>
      </c>
      <c r="K31">
        <f>AVERAGE(N3,N13,N22)</f>
        <v>0.42140345358185388</v>
      </c>
      <c r="L31">
        <v>0.42140345358185399</v>
      </c>
      <c r="M31" t="s">
        <v>1</v>
      </c>
      <c r="N31">
        <f>N3/0.421403453581854</f>
        <v>1.2467289036584037</v>
      </c>
      <c r="O31">
        <f t="shared" ref="O31:T31" si="13">O3/0.421403453581854</f>
        <v>1.7253356374584312</v>
      </c>
      <c r="P31">
        <f t="shared" si="13"/>
        <v>0.78476439646814955</v>
      </c>
      <c r="Q31">
        <f t="shared" si="13"/>
        <v>1.2111685482896308</v>
      </c>
      <c r="R31">
        <f t="shared" si="13"/>
        <v>0.73892076474753399</v>
      </c>
      <c r="S31">
        <f t="shared" si="13"/>
        <v>1.8267054649325036</v>
      </c>
      <c r="T31">
        <f t="shared" si="13"/>
        <v>2.4412927638006661</v>
      </c>
    </row>
    <row r="32" spans="1:20" x14ac:dyDescent="0.4">
      <c r="J32" t="s">
        <v>2</v>
      </c>
      <c r="K32">
        <f>AVERAGE(N4,N14,N23)</f>
        <v>0.50038987635524912</v>
      </c>
      <c r="L32">
        <v>0.50038987635524901</v>
      </c>
      <c r="M32" t="s">
        <v>2</v>
      </c>
      <c r="N32">
        <f>N14/0.500389876355249</f>
        <v>1.2140676155595631</v>
      </c>
      <c r="O32">
        <f t="shared" ref="O32:T32" si="14">O14/0.500389876355249</f>
        <v>1.9583375019603997</v>
      </c>
      <c r="P32">
        <f t="shared" si="14"/>
        <v>0.93862530732904215</v>
      </c>
      <c r="Q32">
        <f t="shared" si="14"/>
        <v>0.89066732447893349</v>
      </c>
      <c r="R32">
        <f t="shared" si="14"/>
        <v>0.72744543915388005</v>
      </c>
      <c r="S32">
        <f t="shared" si="14"/>
        <v>1.6434697687311104</v>
      </c>
      <c r="T32">
        <f t="shared" si="14"/>
        <v>2.2591538629322727</v>
      </c>
    </row>
    <row r="33" spans="10:20" x14ac:dyDescent="0.4">
      <c r="J33" t="s">
        <v>3</v>
      </c>
      <c r="K33">
        <f>AVERAGE(N5,N15,N24)</f>
        <v>0.21848511850498828</v>
      </c>
      <c r="L33">
        <v>0.218485118504988</v>
      </c>
      <c r="M33" t="s">
        <v>3</v>
      </c>
      <c r="N33">
        <f>N15/0.218485118504988</f>
        <v>0.83896618887807561</v>
      </c>
      <c r="O33">
        <f t="shared" ref="O33:T33" si="15">O15/0.218485118504988</f>
        <v>2.7804488742704789</v>
      </c>
      <c r="P33">
        <f t="shared" si="15"/>
        <v>1.2167163206993921</v>
      </c>
      <c r="Q33">
        <f t="shared" si="15"/>
        <v>4.0636938212092302</v>
      </c>
      <c r="R33">
        <f t="shared" si="15"/>
        <v>3.2105426496328371</v>
      </c>
      <c r="S33">
        <f t="shared" si="15"/>
        <v>2.2367967613760626</v>
      </c>
      <c r="T33">
        <f t="shared" si="15"/>
        <v>1.3062938730001468</v>
      </c>
    </row>
    <row r="35" spans="10:20" x14ac:dyDescent="0.35">
      <c r="M35" t="s">
        <v>7</v>
      </c>
      <c r="N35" s="1" t="s">
        <v>9</v>
      </c>
      <c r="O35" s="1" t="s">
        <v>10</v>
      </c>
      <c r="P35" s="1" t="s">
        <v>11</v>
      </c>
      <c r="Q35" s="1" t="s">
        <v>12</v>
      </c>
      <c r="R35" s="1" t="s">
        <v>13</v>
      </c>
      <c r="S35" s="1" t="s">
        <v>14</v>
      </c>
      <c r="T35" s="1" t="s">
        <v>15</v>
      </c>
    </row>
    <row r="36" spans="10:20" x14ac:dyDescent="0.4">
      <c r="M36" t="s">
        <v>0</v>
      </c>
      <c r="N36">
        <f>N12/0.408731290350286</f>
        <v>1.2390774519158541</v>
      </c>
      <c r="O36">
        <f t="shared" ref="O36:T36" si="16">O12/0.408731290350286</f>
        <v>1.7574230210466935</v>
      </c>
      <c r="P36">
        <f t="shared" si="16"/>
        <v>2.133203850269433</v>
      </c>
      <c r="Q36">
        <f t="shared" si="16"/>
        <v>2.5976203081268334</v>
      </c>
      <c r="R36">
        <f t="shared" si="16"/>
        <v>2.5069279376218154</v>
      </c>
      <c r="S36">
        <f t="shared" si="16"/>
        <v>1.5744369309970361</v>
      </c>
      <c r="T36">
        <f t="shared" si="16"/>
        <v>0.53623631258347704</v>
      </c>
    </row>
    <row r="37" spans="10:20" x14ac:dyDescent="0.4">
      <c r="M37" t="s">
        <v>1</v>
      </c>
      <c r="N37">
        <f>N13/0.421403453581854</f>
        <v>0.78427024053942318</v>
      </c>
      <c r="O37">
        <f t="shared" ref="O37:T37" si="17">O13/0.421403453581854</f>
        <v>1.5432635061987696</v>
      </c>
      <c r="P37">
        <f t="shared" si="17"/>
        <v>0.78852601179427695</v>
      </c>
      <c r="Q37">
        <f t="shared" si="17"/>
        <v>0.86388601707961488</v>
      </c>
      <c r="R37">
        <f t="shared" si="17"/>
        <v>0.60796778664257711</v>
      </c>
      <c r="S37">
        <f t="shared" si="17"/>
        <v>1.1285079179888355</v>
      </c>
      <c r="T37">
        <f t="shared" si="17"/>
        <v>2.3735334057432351</v>
      </c>
    </row>
    <row r="38" spans="10:20" x14ac:dyDescent="0.4">
      <c r="M38" t="s">
        <v>2</v>
      </c>
      <c r="N38">
        <f>N14/0.500389876355249</f>
        <v>1.2140676155595631</v>
      </c>
      <c r="O38">
        <f t="shared" ref="O38:T38" si="18">O14/0.500389876355249</f>
        <v>1.9583375019603997</v>
      </c>
      <c r="P38">
        <f t="shared" si="18"/>
        <v>0.93862530732904215</v>
      </c>
      <c r="Q38">
        <f t="shared" si="18"/>
        <v>0.89066732447893349</v>
      </c>
      <c r="R38">
        <f t="shared" si="18"/>
        <v>0.72744543915388005</v>
      </c>
      <c r="S38">
        <f t="shared" si="18"/>
        <v>1.6434697687311104</v>
      </c>
      <c r="T38">
        <f t="shared" si="18"/>
        <v>2.2591538629322727</v>
      </c>
    </row>
    <row r="39" spans="10:20" x14ac:dyDescent="0.4">
      <c r="M39" t="s">
        <v>3</v>
      </c>
      <c r="N39">
        <f>N15/0.218485118504988</f>
        <v>0.83896618887807561</v>
      </c>
      <c r="O39">
        <f t="shared" ref="O39:T39" si="19">O15/0.218485118504988</f>
        <v>2.7804488742704789</v>
      </c>
      <c r="P39">
        <f t="shared" si="19"/>
        <v>1.2167163206993921</v>
      </c>
      <c r="Q39">
        <f t="shared" si="19"/>
        <v>4.0636938212092302</v>
      </c>
      <c r="R39">
        <f t="shared" si="19"/>
        <v>3.2105426496328371</v>
      </c>
      <c r="S39">
        <f t="shared" si="19"/>
        <v>2.2367967613760626</v>
      </c>
      <c r="T39">
        <f t="shared" si="19"/>
        <v>1.3062938730001468</v>
      </c>
    </row>
    <row r="41" spans="10:20" x14ac:dyDescent="0.35">
      <c r="M41" t="s">
        <v>8</v>
      </c>
      <c r="N41" s="1" t="s">
        <v>9</v>
      </c>
      <c r="O41" s="1" t="s">
        <v>10</v>
      </c>
      <c r="P41" s="1" t="s">
        <v>11</v>
      </c>
      <c r="Q41" s="1" t="s">
        <v>12</v>
      </c>
      <c r="R41" s="1" t="s">
        <v>13</v>
      </c>
      <c r="S41" s="1" t="s">
        <v>14</v>
      </c>
      <c r="T41" s="1" t="s">
        <v>15</v>
      </c>
    </row>
    <row r="42" spans="10:20" x14ac:dyDescent="0.4">
      <c r="M42" t="s">
        <v>0</v>
      </c>
      <c r="N42">
        <f>N21/0.408731290350286</f>
        <v>0.82418219175671925</v>
      </c>
      <c r="O42">
        <f t="shared" ref="O42:T42" si="20">O21/0.408731290350286</f>
        <v>1.5563245161449681</v>
      </c>
      <c r="P42">
        <f t="shared" si="20"/>
        <v>2.3430955710123729</v>
      </c>
      <c r="Q42">
        <f t="shared" si="20"/>
        <v>2.8325993888448076</v>
      </c>
      <c r="R42">
        <f t="shared" si="20"/>
        <v>2.2465737094617628</v>
      </c>
      <c r="S42">
        <f t="shared" si="20"/>
        <v>1.2603860437272285</v>
      </c>
      <c r="T42">
        <f t="shared" si="20"/>
        <v>0.4733579488688861</v>
      </c>
    </row>
    <row r="43" spans="10:20" x14ac:dyDescent="0.4">
      <c r="M43" t="s">
        <v>1</v>
      </c>
      <c r="N43">
        <f>N22/0.421403453581854</f>
        <v>0.96900085580217266</v>
      </c>
      <c r="O43">
        <f t="shared" ref="O43:T43" si="21">O22/0.421403453581854</f>
        <v>1.8623971425308397</v>
      </c>
      <c r="P43">
        <f t="shared" si="21"/>
        <v>0.90616299678493539</v>
      </c>
      <c r="Q43">
        <f t="shared" si="21"/>
        <v>1.1421770804789935</v>
      </c>
      <c r="R43">
        <f t="shared" si="21"/>
        <v>0.55199405216369213</v>
      </c>
      <c r="S43">
        <f t="shared" si="21"/>
        <v>1.7227822322106163</v>
      </c>
      <c r="T43">
        <f t="shared" si="21"/>
        <v>2.1557359099948763</v>
      </c>
    </row>
    <row r="44" spans="10:20" x14ac:dyDescent="0.4">
      <c r="M44" t="s">
        <v>2</v>
      </c>
      <c r="N44">
        <f>N23/0.500389876355249</f>
        <v>0.9104301148481756</v>
      </c>
      <c r="O44">
        <f t="shared" ref="O44:T44" si="22">O23/0.500389876355249</f>
        <v>1.8201316829678298</v>
      </c>
      <c r="P44">
        <f t="shared" si="22"/>
        <v>0.87427738184798687</v>
      </c>
      <c r="Q44">
        <f t="shared" si="22"/>
        <v>0.71539771681002484</v>
      </c>
      <c r="R44">
        <f t="shared" si="22"/>
        <v>0.54807566478675873</v>
      </c>
      <c r="S44">
        <f t="shared" si="22"/>
        <v>1.8869542498617384</v>
      </c>
      <c r="T44">
        <f t="shared" si="22"/>
        <v>2.5249424907719811</v>
      </c>
    </row>
    <row r="45" spans="10:20" x14ac:dyDescent="0.4">
      <c r="M45" t="s">
        <v>3</v>
      </c>
      <c r="N45">
        <f>N24/0.218485118504988</f>
        <v>1.4482510820830397</v>
      </c>
      <c r="O45">
        <f t="shared" ref="O45:T45" si="23">O24/0.218485118504988</f>
        <v>2.9317025433643811</v>
      </c>
      <c r="P45">
        <f t="shared" si="23"/>
        <v>1.1008117702405935</v>
      </c>
      <c r="Q45">
        <f t="shared" si="23"/>
        <v>3.7701719543929557</v>
      </c>
      <c r="R45">
        <f t="shared" si="23"/>
        <v>3.7533406620502578</v>
      </c>
      <c r="S45">
        <f t="shared" si="23"/>
        <v>3.6340862675654999</v>
      </c>
      <c r="T45">
        <f t="shared" si="23"/>
        <v>1.4227115125935816</v>
      </c>
    </row>
    <row r="50" spans="13:20" x14ac:dyDescent="0.4">
      <c r="M50" t="s">
        <v>17</v>
      </c>
      <c r="N50" t="s">
        <v>9</v>
      </c>
      <c r="O50" t="s">
        <v>10</v>
      </c>
      <c r="P50" t="s">
        <v>11</v>
      </c>
      <c r="Q50" t="s">
        <v>12</v>
      </c>
      <c r="R50" t="s">
        <v>13</v>
      </c>
      <c r="S50" t="s">
        <v>14</v>
      </c>
      <c r="T50" t="s">
        <v>15</v>
      </c>
    </row>
    <row r="52" spans="13:20" x14ac:dyDescent="0.4">
      <c r="M52" t="s">
        <v>20</v>
      </c>
      <c r="N52">
        <v>0.9367403563274288</v>
      </c>
      <c r="O52">
        <v>1.4095020848962205</v>
      </c>
      <c r="P52">
        <v>2.141647663320275</v>
      </c>
      <c r="Q52">
        <v>2.3882106093462356</v>
      </c>
      <c r="R52">
        <v>2.1876455003081512</v>
      </c>
      <c r="S52">
        <v>1.1989956840564706</v>
      </c>
      <c r="T52">
        <v>0.74173425410229321</v>
      </c>
    </row>
    <row r="53" spans="13:20" x14ac:dyDescent="0.4">
      <c r="M53" t="s">
        <v>21</v>
      </c>
      <c r="N53">
        <v>1.2467289036584037</v>
      </c>
      <c r="O53">
        <v>1.7253356374584312</v>
      </c>
      <c r="P53">
        <v>0.78476439646814955</v>
      </c>
      <c r="Q53">
        <v>1.2111685482896308</v>
      </c>
      <c r="R53">
        <v>0.73892076474753399</v>
      </c>
      <c r="S53">
        <v>1.8267054649325036</v>
      </c>
      <c r="T53">
        <v>2.4412927638006661</v>
      </c>
    </row>
    <row r="54" spans="13:20" x14ac:dyDescent="0.4">
      <c r="M54" t="s">
        <v>22</v>
      </c>
      <c r="N54">
        <v>1.2140676155595631</v>
      </c>
      <c r="O54">
        <v>1.9583375019603997</v>
      </c>
      <c r="P54">
        <v>0.93862530732904215</v>
      </c>
      <c r="Q54">
        <v>0.89066732447893349</v>
      </c>
      <c r="R54">
        <v>0.72744543915388005</v>
      </c>
      <c r="S54">
        <v>1.6434697687311104</v>
      </c>
      <c r="T54">
        <v>2.2591538629322727</v>
      </c>
    </row>
    <row r="55" spans="13:20" x14ac:dyDescent="0.4">
      <c r="M55" t="s">
        <v>23</v>
      </c>
      <c r="N55">
        <v>0.83896618887807561</v>
      </c>
      <c r="O55">
        <v>2.7804488742704789</v>
      </c>
      <c r="P55">
        <v>1.2167163206993921</v>
      </c>
      <c r="Q55">
        <v>4.0636938212092302</v>
      </c>
      <c r="R55">
        <v>3.2105426496328371</v>
      </c>
      <c r="S55">
        <v>2.2367967613760626</v>
      </c>
      <c r="T55">
        <v>1.3062938730001468</v>
      </c>
    </row>
    <row r="57" spans="13:20" x14ac:dyDescent="0.4">
      <c r="M57" t="s">
        <v>18</v>
      </c>
      <c r="N57" t="s">
        <v>9</v>
      </c>
      <c r="O57" t="s">
        <v>10</v>
      </c>
      <c r="P57" t="s">
        <v>11</v>
      </c>
      <c r="Q57" t="s">
        <v>12</v>
      </c>
      <c r="R57" t="s">
        <v>13</v>
      </c>
      <c r="S57" t="s">
        <v>14</v>
      </c>
      <c r="T57" t="s">
        <v>15</v>
      </c>
    </row>
    <row r="58" spans="13:20" x14ac:dyDescent="0.4">
      <c r="M58" t="s">
        <v>20</v>
      </c>
      <c r="N58">
        <v>1.2390774519158541</v>
      </c>
      <c r="O58">
        <v>1.7574230210466935</v>
      </c>
      <c r="P58">
        <v>2.133203850269433</v>
      </c>
      <c r="Q58">
        <v>2.5976203081268334</v>
      </c>
      <c r="R58">
        <v>2.5069279376218154</v>
      </c>
      <c r="S58">
        <v>1.5744369309970361</v>
      </c>
      <c r="T58">
        <v>0.53623631258347704</v>
      </c>
    </row>
    <row r="59" spans="13:20" x14ac:dyDescent="0.4">
      <c r="M59" t="s">
        <v>21</v>
      </c>
      <c r="N59">
        <v>0.78427024053942318</v>
      </c>
      <c r="O59">
        <v>1.5432635061987696</v>
      </c>
      <c r="P59">
        <v>0.78852601179427695</v>
      </c>
      <c r="Q59">
        <v>0.86388601707961488</v>
      </c>
      <c r="R59">
        <v>0.60796778664257711</v>
      </c>
      <c r="S59">
        <v>1.1285079179888355</v>
      </c>
      <c r="T59">
        <v>2.3735334057432351</v>
      </c>
    </row>
    <row r="60" spans="13:20" x14ac:dyDescent="0.4">
      <c r="M60" t="s">
        <v>22</v>
      </c>
      <c r="N60">
        <v>1.2140676155595631</v>
      </c>
      <c r="O60">
        <v>1.9583375019603997</v>
      </c>
      <c r="P60">
        <v>0.93862530732904215</v>
      </c>
      <c r="Q60">
        <v>0.89066732447893349</v>
      </c>
      <c r="R60">
        <v>0.72744543915388005</v>
      </c>
      <c r="S60">
        <v>1.6434697687311104</v>
      </c>
      <c r="T60">
        <v>2.2591538629322727</v>
      </c>
    </row>
    <row r="61" spans="13:20" x14ac:dyDescent="0.4">
      <c r="M61" t="s">
        <v>23</v>
      </c>
      <c r="N61">
        <v>0.83896618887807561</v>
      </c>
      <c r="O61">
        <v>2.7804488742704789</v>
      </c>
      <c r="P61">
        <v>1.2167163206993921</v>
      </c>
      <c r="Q61">
        <v>4.0636938212092302</v>
      </c>
      <c r="R61">
        <v>3.2105426496328371</v>
      </c>
      <c r="S61">
        <v>2.2367967613760626</v>
      </c>
      <c r="T61">
        <v>1.3062938730001468</v>
      </c>
    </row>
    <row r="63" spans="13:20" x14ac:dyDescent="0.4">
      <c r="M63" t="s">
        <v>19</v>
      </c>
      <c r="N63" t="s">
        <v>9</v>
      </c>
      <c r="O63" t="s">
        <v>10</v>
      </c>
      <c r="P63" t="s">
        <v>11</v>
      </c>
      <c r="Q63" t="s">
        <v>12</v>
      </c>
      <c r="R63" t="s">
        <v>13</v>
      </c>
      <c r="S63" t="s">
        <v>14</v>
      </c>
      <c r="T63" t="s">
        <v>15</v>
      </c>
    </row>
    <row r="64" spans="13:20" x14ac:dyDescent="0.4">
      <c r="M64" t="s">
        <v>20</v>
      </c>
      <c r="N64">
        <v>0.82418219175671925</v>
      </c>
      <c r="O64">
        <v>1.5563245161449681</v>
      </c>
      <c r="P64">
        <v>2.3430955710123729</v>
      </c>
      <c r="Q64">
        <v>2.8325993888448076</v>
      </c>
      <c r="R64">
        <v>2.2465737094617628</v>
      </c>
      <c r="S64">
        <v>1.2603860437272285</v>
      </c>
      <c r="T64">
        <v>0.4733579488688861</v>
      </c>
    </row>
    <row r="65" spans="13:20" x14ac:dyDescent="0.4">
      <c r="M65" t="s">
        <v>21</v>
      </c>
      <c r="N65">
        <v>0.96900085580217266</v>
      </c>
      <c r="O65">
        <v>1.8623971425308397</v>
      </c>
      <c r="P65">
        <v>0.90616299678493539</v>
      </c>
      <c r="Q65">
        <v>1.1421770804789935</v>
      </c>
      <c r="R65">
        <v>0.55199405216369213</v>
      </c>
      <c r="S65">
        <v>1.7227822322106163</v>
      </c>
      <c r="T65">
        <v>2.1557359099948763</v>
      </c>
    </row>
    <row r="66" spans="13:20" x14ac:dyDescent="0.4">
      <c r="M66" t="s">
        <v>22</v>
      </c>
      <c r="N66">
        <v>0.9104301148481756</v>
      </c>
      <c r="O66">
        <v>1.8201316829678298</v>
      </c>
      <c r="P66">
        <v>0.87427738184798687</v>
      </c>
      <c r="Q66">
        <v>0.71539771681002484</v>
      </c>
      <c r="R66">
        <v>0.54807566478675873</v>
      </c>
      <c r="S66">
        <v>1.8869542498617384</v>
      </c>
      <c r="T66">
        <v>2.5249424907719811</v>
      </c>
    </row>
    <row r="67" spans="13:20" x14ac:dyDescent="0.4">
      <c r="M67" t="s">
        <v>23</v>
      </c>
      <c r="N67">
        <v>1.4482510820830397</v>
      </c>
      <c r="O67">
        <v>2.9317025433643811</v>
      </c>
      <c r="P67">
        <v>1.1008117702405935</v>
      </c>
      <c r="Q67">
        <v>3.7701719543929557</v>
      </c>
      <c r="R67">
        <v>3.7533406620502578</v>
      </c>
      <c r="S67">
        <v>3.6340862675654999</v>
      </c>
      <c r="T67">
        <v>1.4227115125935816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929864609@qq.com</dc:creator>
  <cp:lastModifiedBy>929864609@qq.com</cp:lastModifiedBy>
  <dcterms:created xsi:type="dcterms:W3CDTF">2024-04-30T05:57:28Z</dcterms:created>
  <dcterms:modified xsi:type="dcterms:W3CDTF">2024-07-15T11:26:45Z</dcterms:modified>
</cp:coreProperties>
</file>